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G8" i="1" l="1"/>
  <c r="H8" i="1" s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<sst xmlns="http://schemas.openxmlformats.org/spreadsheetml/2006/main" count="16" uniqueCount="16">
  <si>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</si>
  <si>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</si>
  <si>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</si>
  <si>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</si>
  <si>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</si>
  <si>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4.2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Odpadní voda </t>
    </r>
  </si>
  <si>
    <r>
      <t>4.2.5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Revize poklopů na Kanalizaci – stokové síti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>, dodatečný ukazatel)</t>
    </r>
  </si>
  <si>
    <t>Rozdíl mezi požadovaným počtem revidovaných poklopů (RH) a skutečným počtem revidovaných poklopů na stokové síti, vyjádřeno v kusech.</t>
  </si>
  <si>
    <r>
      <rPr>
        <b/>
        <sz val="10"/>
        <color theme="1"/>
        <rFont val="Verdana"/>
        <family val="2"/>
        <charset val="238"/>
      </rPr>
      <t>ov13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počet  zkontrolovaných poklopů                          ks  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</si>
  <si>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iOVd1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ov13/ov14)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</si>
  <si>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ov14*0,1</t>
    </r>
  </si>
  <si>
    <r>
      <rPr>
        <b/>
        <sz val="10"/>
        <color theme="1"/>
        <rFont val="Verdana"/>
        <family val="2"/>
        <charset val="238"/>
      </rPr>
      <t xml:space="preserve">OVd1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RH-ov13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</si>
  <si>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(OVd1*V21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V21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</si>
  <si>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ov14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poklopů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</si>
  <si>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6704</t>
  </si>
  <si>
    <r>
      <t xml:space="preserve">V ročním Ročním Plánu Údržby bylo stanoveno zkontrolovat  10%  poklopů na kanalizační  sítě , skutečný počet šachet-poklopů ve vlastnictví VST  6704 ks, .Prověřované úseky kanalizační sítě s počtem poklopů  jsou uvedeny v TIS / TIS plánování/plánování/plán údržby - PS Tábor (PDA)/šablona 11697/filtr název předpisu údržby, real od-do/.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zkontrolováno požadované množství poklopů dle  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</si>
</sst>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6" fillId="0" borderId="0" xfId="0" applyFont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vertical="top"/>
    </xf>
    <xf numFmtId="1" fontId="1" fillId="0" borderId="2" xfId="0" applyNumberFormat="1" applyFont="1" applyBorder="1"/>
    <xf numFmtId="1" fontId="1" fillId="0" borderId="1" xfId="0" applyNumberFormat="1" applyFont="1" applyBorder="1"/>
    <xf numFmtId="1" fontId="1" fillId="0" borderId="10" xfId="0" applyNumberFormat="1" applyFont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wrapText="1" shrinkToFit="1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2" sqref="J12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77734375" customWidth="1"/>
    <col min="10" max="10" width="72.44140625" customWidth="1"/>
  </cols>
  <sheetData>
    <row r="1" spans="1:10" ht="15.6" x14ac:dyDescent="0.3">
      <c r="B1" s="25" t="s">
        <v>4</v>
      </c>
      <c r="C1" s="25"/>
      <c r="D1" s="21"/>
      <c r="E1" s="21"/>
    </row>
    <row r="2" spans="1:10" x14ac:dyDescent="0.3">
      <c r="B2" s="41" t="s">
        <v>5</v>
      </c>
      <c r="C2" s="41"/>
      <c r="D2" s="42"/>
    </row>
    <row r="3" spans="1:10" ht="28.8" customHeight="1" x14ac:dyDescent="0.3">
      <c r="B3" s="40" t="s">
        <v>6</v>
      </c>
      <c r="C3" s="40"/>
      <c r="D3" s="40"/>
      <c r="E3" s="40"/>
      <c r="F3" s="40"/>
      <c r="G3" s="40"/>
      <c r="H3" s="40"/>
    </row>
    <row r="4" spans="1:10" ht="15" thickBot="1" x14ac:dyDescent="0.35"/>
    <row r="5" spans="1:10" ht="50.4" customHeight="1" thickBot="1" x14ac:dyDescent="0.35">
      <c r="B5" s="18" t="s">
        <v>0</v>
      </c>
      <c r="C5" s="43" t="s">
        <v>7</v>
      </c>
      <c r="D5" s="44"/>
      <c r="E5" s="44"/>
      <c r="F5" s="44"/>
      <c r="G5" s="44"/>
      <c r="H5" s="45"/>
      <c r="J5" s="26"/>
    </row>
    <row r="6" spans="1:10" ht="19.2" customHeight="1" thickBot="1" x14ac:dyDescent="0.35">
      <c r="B6" s="14"/>
      <c r="C6" s="26"/>
      <c r="D6" s="27"/>
      <c r="E6" s="15"/>
      <c r="F6" s="15"/>
      <c r="G6" s="15"/>
      <c r="H6" s="16"/>
    </row>
    <row r="7" spans="1:10" s="5" customFormat="1" ht="67.8" customHeight="1" thickBot="1" x14ac:dyDescent="0.3">
      <c r="A7" s="1"/>
      <c r="B7" s="19"/>
      <c r="C7" s="30" t="s">
        <v>8</v>
      </c>
      <c r="D7" s="22" t="s">
        <v>13</v>
      </c>
      <c r="E7" s="20" t="s">
        <v>9</v>
      </c>
      <c r="F7" s="8" t="s">
        <v>10</v>
      </c>
      <c r="G7" s="20" t="s">
        <v>11</v>
      </c>
      <c r="H7" s="9" t="s">
        <v>12</v>
      </c>
      <c r="J7" s="26"/>
    </row>
    <row r="8" spans="1:10" s="5" customFormat="1" ht="15" customHeight="1" thickBot="1" x14ac:dyDescent="0.25">
      <c r="A8" s="1"/>
      <c r="B8" s="23" t="s">
        <v>3</v>
      </c>
      <c r="C8" s="34">
        <v>742</v>
      </c>
      <c r="D8" s="24" t="s">
        <v>14</v>
      </c>
      <c r="E8" s="28">
        <f>(C8/D8)*100</f>
        <v>11.068019093078759</v>
      </c>
      <c r="F8" s="32">
        <f>D8*0.1</f>
        <v>670.40000000000009</v>
      </c>
      <c r="G8" s="33">
        <f>F8-C8</f>
        <v>-71.599999999999909</v>
      </c>
      <c r="H8" s="35">
        <f>IF(G8&gt;0,G8*0.1,0)</f>
        <v>0</v>
      </c>
      <c r="J8" s="26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29"/>
    </row>
    <row r="12" spans="1:10" ht="99.6" customHeight="1" thickBot="1" x14ac:dyDescent="0.35">
      <c r="B12" s="36" t="s">
        <v>15</v>
      </c>
      <c r="C12" s="37"/>
      <c r="D12" s="38"/>
      <c r="E12" s="38"/>
      <c r="F12" s="38"/>
      <c r="G12" s="38"/>
      <c r="H12" s="39"/>
      <c r="J12" s="31"/>
    </row>
    <row r="13" spans="1:10" x14ac:dyDescent="0.3">
      <c r="B13" s="3"/>
      <c r="C13" s="3"/>
      <c r="D13" s="3"/>
      <c r="E13" s="3"/>
      <c r="F13" s="3"/>
      <c r="G13" s="3"/>
      <c r="H13" s="3"/>
      <c r="J13" s="31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&amp;"-,Tučné"4.2.5. revize poklopů na  kanalizaci-stokové síti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11</vt:i4>
      </vt:variant>
    </vt:vector>
  </HeadingPairs>
  <TitlesOfParts>
    <vt:vector size="14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2014-12-18T14:25:10Z</cp:lastPrinted>
  <dcterms:created xsi:type="dcterms:W3CDTF">2012-10-15T09:24:15Z</dcterms:created>
  <dcterms:modified xsi:type="dcterms:W3CDTF">2016-01-07T07:58:08Z</dcterms:modified>
</cp:coreProperties>
</file>